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objava-maj2024/"/>
    </mc:Choice>
  </mc:AlternateContent>
  <xr:revisionPtr revIDLastSave="4" documentId="11_2B0B4BCDEE67A7F5F9531615DAFFB7AC39F0BD65" xr6:coauthVersionLast="47" xr6:coauthVersionMax="47" xr10:uidLastSave="{B9B3EAD7-1F3C-4BF2-9734-7E872A7FDCA4}"/>
  <bookViews>
    <workbookView xWindow="-120" yWindow="-120" windowWidth="29040" windowHeight="15720" xr2:uid="{00000000-000D-0000-FFFF-FFFF00000000}"/>
  </bookViews>
  <sheets>
    <sheet name="Rekapitulacija" sheetId="3" r:id="rId1"/>
    <sheet name="Uvod" sheetId="1" r:id="rId2"/>
    <sheet name="Jeklene konstrukcije" sheetId="2" r:id="rId3"/>
  </sheets>
  <definedNames>
    <definedName name="_xlnm.Print_Area" localSheetId="2">'Jeklene konstrukcije'!$A$1:$G$24</definedName>
    <definedName name="_xlnm.Print_Area" localSheetId="0">Rekapitulacija!$A$1:$B$5</definedName>
    <definedName name="_xlnm.Print_Area" localSheetId="1">Uvod!$A$1:$G$16</definedName>
    <definedName name="_xlnm.Print_Titles" localSheetId="2">'Jeklene konstrukcije'!$1:$1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2" l="1"/>
  <c r="G23" i="2" s="1"/>
  <c r="F22" i="2"/>
  <c r="G22" i="2" s="1"/>
  <c r="G21" i="2"/>
  <c r="F21" i="2"/>
  <c r="G20" i="2"/>
  <c r="F20" i="2"/>
  <c r="G18" i="2"/>
  <c r="F18" i="2"/>
  <c r="G17" i="2"/>
  <c r="F17" i="2"/>
  <c r="F16" i="2"/>
  <c r="G16" i="2" s="1"/>
  <c r="F15" i="2"/>
  <c r="G15" i="2" s="1"/>
  <c r="F14" i="2"/>
  <c r="G14" i="2" s="1"/>
  <c r="G13" i="2"/>
  <c r="F13" i="2"/>
  <c r="F12" i="2"/>
  <c r="G12" i="2" s="1"/>
  <c r="F11" i="2"/>
  <c r="G11" i="2" s="1"/>
  <c r="F10" i="2"/>
  <c r="G10" i="2" s="1"/>
  <c r="F9" i="2"/>
  <c r="G9" i="2" s="1"/>
  <c r="F8" i="2"/>
  <c r="G8" i="2" s="1"/>
  <c r="G6" i="2"/>
  <c r="F6" i="2"/>
  <c r="F5" i="2"/>
  <c r="G5" i="2" s="1"/>
  <c r="G24" i="2" s="1"/>
  <c r="B4" i="3" s="1"/>
  <c r="B5" i="3" s="1"/>
</calcChain>
</file>

<file path=xl/sharedStrings.xml><?xml version="1.0" encoding="utf-8"?>
<sst xmlns="http://schemas.openxmlformats.org/spreadsheetml/2006/main" count="74" uniqueCount="51">
  <si>
    <t>Poz.</t>
  </si>
  <si>
    <t>Opis opreme ali storitve</t>
  </si>
  <si>
    <t>Enota</t>
  </si>
  <si>
    <t>Količina</t>
  </si>
  <si>
    <t>Vnos cene na enoto</t>
  </si>
  <si>
    <t>Cena na enoto</t>
  </si>
  <si>
    <t>Vrednost</t>
  </si>
  <si>
    <t>UVOD</t>
  </si>
  <si>
    <r>
      <rPr>
        <sz val="11"/>
        <rFont val="Arial"/>
      </rPr>
      <t>Za obračun jekla se upošteva masa konstrukcije v črnem skladno z PZI.</t>
    </r>
  </si>
  <si>
    <r>
      <rPr>
        <sz val="11"/>
        <rFont val="Arial"/>
      </rPr>
      <t>Vsa dela morajo biti izvedena kvalitetno iz materialov z zahtevanimi lastnostmi in atesti.</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</si>
  <si>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</si>
  <si>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</si>
  <si>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</si>
  <si>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</si>
  <si>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</si>
  <si>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Tehnični opis, detajli so del vsebine postavk gradbeno obrtniških del.</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</si>
  <si>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</si>
  <si>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</si>
  <si>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</si>
  <si>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r>
  </si>
  <si>
    <r>
      <rPr>
        <sz val="11"/>
        <rFont val="Arial"/>
      </rPr>
      <t xml:space="preserve">Pri izdelavi kovinskih elementov in konstrukcij so pri vseh posameznih postavkah upoštevana tako nabava, kot montaža, transport, vsa pripravljalna, spremna in zaključna dela. Vsa morebitna dodatna podkonstrukcija in potrebni montažni material so vključeni. </t>
    </r>
  </si>
  <si>
    <r>
      <rPr>
        <sz val="11"/>
        <rFont val="Arial"/>
      </rPr>
      <t>Izvajalec del mora pred izvedbo pridobiti pisno soglasje projektanta na morebitne spremembe med gradnjo.</t>
    </r>
  </si>
  <si>
    <t>JEKLENE KONSTRUKCIJE</t>
  </si>
  <si>
    <r>
      <rPr>
        <sz val="11"/>
        <rFont val="Arial"/>
      </rPr>
      <t>OPOMBA: Pri izdelavi ponudbe upoštevati določila iz poglavja UVOD ZA JEKLENO KONSTRUKCIJO</t>
    </r>
  </si>
  <si>
    <t>STIKALIŠČE 220 kV - RUŠITVE JEKLENIH KONSTRUKCIJ</t>
  </si>
  <si>
    <r>
      <rPr>
        <sz val="11"/>
        <rFont val="Arial"/>
      </rPr>
      <t>Rušenje jeklenih konstrukcij podstavkov VN aparatov
Ocena - obračun po dejanskih količinah.</t>
    </r>
  </si>
  <si>
    <t>kg</t>
  </si>
  <si>
    <r>
      <rPr>
        <sz val="11"/>
        <rFont val="Arial"/>
      </rPr>
      <t xml:space="preserve">Rušenje prečke in konic pomožnega portala v polju AD03 </t>
    </r>
  </si>
  <si>
    <t>STIKALIŠČE 220 kV - NOVE JEKLENE KONSTRUKCIJE</t>
  </si>
  <si>
    <r>
      <rPr>
        <sz val="11"/>
        <rFont val="Arial"/>
      </rPr>
      <t>Izdelava, dobava in transport nove jeklene prečke in konic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</si>
  <si>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nove jeklene prečke in konic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</si>
  <si>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in transport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</si>
  <si>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</si>
  <si>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transport sidernih elementov z maticami in podložkami ter drugih elementov iz nerjavnega jekla X5CrNi18-10. Izvesti skladno s tehničnimi pogoji (na vseh sidrih morajo biti po montaži plastični čepi).</t>
    </r>
    <r>
      <rPr>
        <b/>
        <sz val="11"/>
        <color rgb="FF000000"/>
        <rFont val="Arial"/>
      </rPr>
      <t xml:space="preserve"> 
Vgradnja sider je upoštevana v popisu GO del. </t>
    </r>
  </si>
  <si>
    <r>
      <rPr>
        <sz val="11"/>
        <rFont val="Arial"/>
      </rPr>
      <t>Izdelava, dobava, transport in montaža cevi za zaščito kablov iz nerjavnega jekla X5CrNi18-10.</t>
    </r>
  </si>
  <si>
    <r>
      <rPr>
        <sz val="11"/>
        <rFont val="Arial"/>
      </rPr>
      <t>Izdelava, dobava in montaža elementov za ozemljitev iz nerjavnega jekla X5CrNi18-10.</t>
    </r>
  </si>
  <si>
    <r>
      <rPr>
        <sz val="11"/>
        <rFont val="Arial"/>
      </rPr>
      <t>Antikorozijska zaščita novih jeklenih konstrukcij portalov in podstavkov VN aparatov.  Pred izvedbo del izvajalec dostavi v pregled in potrditev elaborat izvajanja AKZ. Skladno s standardom SIST EN ISO 12944-2 je predvidena kategorija korozivnosti C3 in trajnostni razered H. Tehnologija izvedbe:
~ čiščenje konstrukcije s peskanjem (Sa3 po SIST EN ISO 8501-1)
~ metalizacija s cinkovo žico 120 mikronov
~ nanos temeljnega epoksi premaza
~ nanos vmesnega premaza
~ nanos pokrivnega PUR premaza, RAL 6003
Skupna debelina suhega sloja premazov na metalizirani površini mora v povprečju znašati več kot 160 mikronov. Vsaj en sloj je potrebno izvesti po montaži s predhodnim popravilom vseh poškodb predhodno izvedene antikorozijske zaščite. Izvesti skladno s tehničnimi pogoji.</t>
    </r>
  </si>
  <si>
    <r>
      <rPr>
        <sz val="11"/>
        <rFont val="Arial"/>
      </rPr>
      <t xml:space="preserve">Popravilo antikorozijske zaščite obstoječih jeklenih konstrukcij. 
Postopek izvajanja antikorozijske zaščite je naslednji:
Razmaščevanje podlage, ročno in/ali strojno čiščenje površin (SIST EN ISO 8504-3) do stopnje PSt2 (SIST EN ISO 8501-2).
Aktiviranje površine z medeninastimi žičnimi ščetkami ter odpraševanje podlage.
Popravilo korodiranih mest s temeljno epoksi barvo s čopiči ali valjčki.
Nanos vmesnega epoksidnega premaza z vsebnostjo MIOX-a s čopiči ali valjčki v debelini suhega filma skladni z elaboratom AKZ ter tehničnim listom uporabljenega premaza.
Nanos pokrivnega poliuretanskega premaza z vsebnostjo MIOX-a (če dopušča RAL) s čopiči v debelini suhega filma skladno z elaboratom AKZ ter tehničnim listom uporabljenega premaza </t>
    </r>
  </si>
  <si>
    <r>
      <rPr>
        <sz val="11"/>
        <rFont val="Arial"/>
      </rPr>
      <t xml:space="preserve">Razna režijska dela, obračun po potrjenih količinah v gradbenem dnevniku. </t>
    </r>
  </si>
  <si>
    <t>ur</t>
  </si>
  <si>
    <r>
      <rPr>
        <sz val="11"/>
        <rFont val="Arial"/>
      </rPr>
      <t xml:space="preserve">Pregled PZI in izdelava tehno-ekonomskega elaborata. </t>
    </r>
  </si>
  <si>
    <t>kpl</t>
  </si>
  <si>
    <t>JEKLENA KONSTRUKCIJA NOVE GARAŽE ZA DELOVNA VOZILA</t>
  </si>
  <si>
    <r>
      <rPr>
        <sz val="11"/>
        <rFont val="Arial"/>
      </rPr>
      <t>Izdelava, dobava in transport nove jeklene konstrukcije garaže za delovna vozila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</si>
  <si>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nove jeklene konstrukcije garaže za delovna vozila iz S235 JR, izvedbeni razred EXC2 po SIST EN 1090-2, z vsem spojnim in pritrdilnim materialom ter varjenjem.  Konstrukcijski vroče cinkani vijaki kv.8.8. po SIST EN ISO 4017, matice kv 8 po SIST EN ISO 4032, podložke po SIST EN ISO 7089.  
Izvesti skladno s tehničnimi pogoji.
Pritrjevanje fasadne konstrukcije v beton se izvede s kemičnimi sidrnimi vijaki za naknadno vgranjo (kot npr. sistem HILTI).</t>
    </r>
  </si>
  <si>
    <r>
      <rPr>
        <sz val="11"/>
        <rFont val="Arial"/>
      </rPr>
      <t>Antikorozijska zaščita jeklene konstrukcije garaže za delovna vozila.  Pred izvedbo del izvajalec dostavi v pregled in potrditev elaborat izvajanja AKZ. Skladno s standardom SIST EN ISO 12944-2 je predvidena kategorija korozivnosti C3 in trajnostni razered H. Vsaj en sloj je potrebno izvesti po montaži s predhodnim popravilom vseh poškodb predhodno izvedene antikorozijske zaščite. Izvesti skladno s tehničnimi pogoji.</t>
    </r>
  </si>
  <si>
    <t>Skupaj:</t>
  </si>
  <si>
    <t>Rekapitulacija</t>
  </si>
  <si>
    <t>Specifikacije</t>
  </si>
  <si>
    <t>Znesek</t>
  </si>
  <si>
    <t>Skupna vrednost specificirane opreme in storitev: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</si>
</sst>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sz val="11"/>
      <name val="Arial"/>
    </font>
    <font>
      <b/>
      <sz val="11"/>
      <name val="Arial"/>
    </font>
    <font>
      <b/>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tabSelected="1" workbookViewId="0">
      <selection activeCell="A7" sqref="A6:XFD7"/>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47</v>
      </c>
      <c r="B1" s="31"/>
    </row>
    <row r="2" spans="1:2" x14ac:dyDescent="0.2">
      <c r="A2" s="24"/>
      <c r="B2" s="24"/>
    </row>
    <row r="3" spans="1:2" ht="15" x14ac:dyDescent="0.25">
      <c r="A3" s="25" t="s">
        <v>48</v>
      </c>
      <c r="B3" s="25" t="s">
        <v>49</v>
      </c>
    </row>
    <row r="4" spans="1:2" x14ac:dyDescent="0.2">
      <c r="A4" s="26" t="s">
        <v>22</v>
      </c>
      <c r="B4" s="27">
        <f>'Jeklene konstrukcije'!G24</f>
        <v>0</v>
      </c>
    </row>
    <row r="5" spans="1:2" ht="15" x14ac:dyDescent="0.25">
      <c r="A5" s="28" t="s">
        <v>50</v>
      </c>
      <c r="B5" s="29">
        <f>SUM($B$4:$B4)</f>
        <v>0</v>
      </c>
    </row>
  </sheetData>
  <sheetProtection algorithmName="SHA-512" hashValue="LDd54j9DBNv6eL5MRKLIIlpTlShPfMMVS+thB9dGwv0om/uLUEPjfl0oA8w7h69tYdgHNZkBEiU4jzP8WWKhQA==" saltValue="JBERRhzfub7scL6CQoFp+A=="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R4PO01-6G/02&amp;C&amp;G&amp;R&amp;P/&amp;N</oddHeader>
    <oddFooter>&amp;LDatoteka: &amp;F
Objekt: RTP 400/220/110 kV Podlog / Sistem za regulacijo moči (SSSC) v RTP Podlog&amp;RId. oznaka: R4PO01-6G1003
Datum: december 2023</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16"/>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7</v>
      </c>
      <c r="C2" s="9"/>
      <c r="D2" s="7"/>
      <c r="E2" s="10"/>
      <c r="F2" s="10"/>
      <c r="G2" s="10"/>
      <c r="H2" s="6"/>
    </row>
    <row r="3" spans="1:8" x14ac:dyDescent="0.25">
      <c r="A3" s="11"/>
      <c r="B3" s="12" t="s">
        <v>8</v>
      </c>
      <c r="C3" s="13"/>
      <c r="D3" s="11"/>
      <c r="E3" s="14"/>
      <c r="F3" s="14"/>
      <c r="G3" s="14"/>
      <c r="H3" s="6"/>
    </row>
    <row r="4" spans="1:8" ht="28.5" x14ac:dyDescent="0.25">
      <c r="A4" s="11"/>
      <c r="B4" s="12" t="s">
        <v>9</v>
      </c>
      <c r="C4" s="13"/>
      <c r="D4" s="11"/>
      <c r="E4" s="14"/>
      <c r="F4" s="14"/>
      <c r="G4" s="14"/>
      <c r="H4" s="6"/>
    </row>
    <row r="5" spans="1:8" ht="42.75" x14ac:dyDescent="0.25">
      <c r="A5" s="11"/>
      <c r="B5" s="12" t="s">
        <v>10</v>
      </c>
      <c r="C5" s="13"/>
      <c r="D5" s="11"/>
      <c r="E5" s="14"/>
      <c r="F5" s="14"/>
      <c r="G5" s="14"/>
      <c r="H5" s="6"/>
    </row>
    <row r="6" spans="1:8" ht="28.5" x14ac:dyDescent="0.25">
      <c r="A6" s="11"/>
      <c r="B6" s="12" t="s">
        <v>11</v>
      </c>
      <c r="C6" s="13"/>
      <c r="D6" s="11"/>
      <c r="E6" s="14"/>
      <c r="F6" s="14"/>
      <c r="G6" s="14"/>
      <c r="H6" s="6"/>
    </row>
    <row r="7" spans="1:8" ht="28.5" x14ac:dyDescent="0.25">
      <c r="A7" s="11"/>
      <c r="B7" s="12" t="s">
        <v>12</v>
      </c>
      <c r="C7" s="13"/>
      <c r="D7" s="11"/>
      <c r="E7" s="14"/>
      <c r="F7" s="14"/>
      <c r="G7" s="14"/>
      <c r="H7" s="6"/>
    </row>
    <row r="8" spans="1:8" ht="28.5" x14ac:dyDescent="0.25">
      <c r="A8" s="11"/>
      <c r="B8" s="12" t="s">
        <v>13</v>
      </c>
      <c r="C8" s="13"/>
      <c r="D8" s="11"/>
      <c r="E8" s="14"/>
      <c r="F8" s="14"/>
      <c r="G8" s="14"/>
      <c r="H8" s="6"/>
    </row>
    <row r="9" spans="1:8" ht="28.5" x14ac:dyDescent="0.25">
      <c r="A9" s="11"/>
      <c r="B9" s="12" t="s">
        <v>14</v>
      </c>
      <c r="C9" s="13"/>
      <c r="D9" s="11"/>
      <c r="E9" s="14"/>
      <c r="F9" s="14"/>
      <c r="G9" s="14"/>
      <c r="H9" s="6"/>
    </row>
    <row r="10" spans="1:8" x14ac:dyDescent="0.25">
      <c r="A10" s="11"/>
      <c r="B10" s="12" t="s">
        <v>15</v>
      </c>
      <c r="C10" s="13"/>
      <c r="D10" s="11"/>
      <c r="E10" s="14"/>
      <c r="F10" s="14"/>
      <c r="G10" s="14"/>
      <c r="H10" s="6"/>
    </row>
    <row r="11" spans="1:8" ht="85.5" x14ac:dyDescent="0.25">
      <c r="A11" s="11"/>
      <c r="B11" s="12" t="s">
        <v>16</v>
      </c>
      <c r="C11" s="13"/>
      <c r="D11" s="11"/>
      <c r="E11" s="14"/>
      <c r="F11" s="14"/>
      <c r="G11" s="14"/>
      <c r="H11" s="6"/>
    </row>
    <row r="12" spans="1:8" ht="128.25" x14ac:dyDescent="0.25">
      <c r="A12" s="11"/>
      <c r="B12" s="12" t="s">
        <v>17</v>
      </c>
      <c r="C12" s="13"/>
      <c r="D12" s="11"/>
      <c r="E12" s="14"/>
      <c r="F12" s="14"/>
      <c r="G12" s="14"/>
      <c r="H12" s="6"/>
    </row>
    <row r="13" spans="1:8" ht="42.75" x14ac:dyDescent="0.25">
      <c r="A13" s="11"/>
      <c r="B13" s="12" t="s">
        <v>18</v>
      </c>
      <c r="C13" s="13"/>
      <c r="D13" s="11"/>
      <c r="E13" s="14"/>
      <c r="F13" s="14"/>
      <c r="G13" s="14"/>
      <c r="H13" s="6"/>
    </row>
    <row r="14" spans="1:8" ht="114" x14ac:dyDescent="0.25">
      <c r="A14" s="11"/>
      <c r="B14" s="12" t="s">
        <v>19</v>
      </c>
      <c r="C14" s="13"/>
      <c r="D14" s="11"/>
      <c r="E14" s="14"/>
      <c r="F14" s="14"/>
      <c r="G14" s="14"/>
      <c r="H14" s="6"/>
    </row>
    <row r="15" spans="1:8" ht="57" x14ac:dyDescent="0.25">
      <c r="A15" s="11"/>
      <c r="B15" s="12" t="s">
        <v>20</v>
      </c>
      <c r="C15" s="13"/>
      <c r="D15" s="11"/>
      <c r="E15" s="14"/>
      <c r="F15" s="14"/>
      <c r="G15" s="14"/>
      <c r="H15" s="6"/>
    </row>
    <row r="16" spans="1:8" ht="28.5" x14ac:dyDescent="0.25">
      <c r="A16" s="11"/>
      <c r="B16" s="12" t="s">
        <v>21</v>
      </c>
      <c r="C16" s="13"/>
      <c r="D16" s="11"/>
      <c r="E16" s="15"/>
      <c r="F16" s="14"/>
      <c r="G16" s="14"/>
      <c r="H16" s="6"/>
    </row>
  </sheetData>
  <sheetProtection algorithmName="SHA-512" hashValue="Y8147QTiE15d9SR+QySKqlIZSMmPmaWlWbM4cPCmvbBXDUX6VT0XvAE85K2XmE0w3MAt5vX8r7T1c1DmzsJ0bQ==" saltValue="RvHIXWHtcLpcMhzeCfERvQ==" spinCount="100000" sheet="1" objects="1" scenarios="1"/>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R4PO01-6G/02&amp;C&amp;G&amp;R&amp;P/&amp;N</oddHeader>
    <oddFooter>&amp;LDatoteka: &amp;F
Objekt: RTP 400/220/110 kV Podlog / Sistem za regulacijo moči (SSSC) v RTP Podlog&amp;RId. oznaka: R4PO01-6G1003
Datum: december 2023</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2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22</v>
      </c>
      <c r="C2" s="9"/>
      <c r="D2" s="7"/>
      <c r="E2" s="10"/>
      <c r="F2" s="10"/>
      <c r="G2" s="10"/>
      <c r="H2" s="6"/>
    </row>
    <row r="3" spans="1:8" ht="28.5" x14ac:dyDescent="0.25">
      <c r="A3" s="11"/>
      <c r="B3" s="12" t="s">
        <v>23</v>
      </c>
      <c r="C3" s="13"/>
      <c r="D3" s="11"/>
      <c r="E3" s="14"/>
      <c r="F3" s="14"/>
      <c r="G3" s="14"/>
      <c r="H3" s="6"/>
    </row>
    <row r="4" spans="1:8" ht="15" x14ac:dyDescent="0.25">
      <c r="A4" s="7"/>
      <c r="B4" s="8" t="s">
        <v>24</v>
      </c>
      <c r="C4" s="9"/>
      <c r="D4" s="7"/>
      <c r="E4" s="10"/>
      <c r="F4" s="10"/>
      <c r="G4" s="10"/>
      <c r="H4" s="6"/>
    </row>
    <row r="5" spans="1:8" ht="28.5" x14ac:dyDescent="0.25">
      <c r="A5" s="11">
        <v>1</v>
      </c>
      <c r="B5" s="12" t="s">
        <v>25</v>
      </c>
      <c r="C5" s="13" t="s">
        <v>26</v>
      </c>
      <c r="D5" s="11">
        <v>10000</v>
      </c>
      <c r="E5" s="17">
        <v>0</v>
      </c>
      <c r="F5" s="14">
        <f>IF(ISNUMBER(E5),IF(E5&gt;0,ROUND(E5,2),0),0)</f>
        <v>0</v>
      </c>
      <c r="G5" s="14">
        <f>ROUND(D5*F5,2)</f>
        <v>0</v>
      </c>
      <c r="H5" s="6"/>
    </row>
    <row r="6" spans="1:8" x14ac:dyDescent="0.25">
      <c r="A6" s="11">
        <v>2</v>
      </c>
      <c r="B6" s="12" t="s">
        <v>27</v>
      </c>
      <c r="C6" s="13" t="s">
        <v>26</v>
      </c>
      <c r="D6" s="11">
        <v>2400</v>
      </c>
      <c r="E6" s="17">
        <v>0</v>
      </c>
      <c r="F6" s="14">
        <f>IF(ISNUMBER(E6),IF(E6&gt;0,ROUND(E6,2),0),0)</f>
        <v>0</v>
      </c>
      <c r="G6" s="14">
        <f>ROUND(D6*F6,2)</f>
        <v>0</v>
      </c>
      <c r="H6" s="6"/>
    </row>
    <row r="7" spans="1:8" ht="15" x14ac:dyDescent="0.25">
      <c r="A7" s="7"/>
      <c r="B7" s="8" t="s">
        <v>28</v>
      </c>
      <c r="C7" s="9"/>
      <c r="D7" s="7"/>
      <c r="E7" s="10"/>
      <c r="F7" s="10"/>
      <c r="G7" s="10"/>
      <c r="H7" s="6"/>
    </row>
    <row r="8" spans="1:8" ht="85.5" x14ac:dyDescent="0.25">
      <c r="A8" s="11">
        <v>3</v>
      </c>
      <c r="B8" s="12" t="s">
        <v>29</v>
      </c>
      <c r="C8" s="13" t="s">
        <v>26</v>
      </c>
      <c r="D8" s="11">
        <v>3000</v>
      </c>
      <c r="E8" s="17">
        <v>0</v>
      </c>
      <c r="F8" s="14">
        <f t="shared" ref="F8:F18" si="0">IF(ISNUMBER(E8),IF(E8&gt;0,ROUND(E8,2),0),0)</f>
        <v>0</v>
      </c>
      <c r="G8" s="14">
        <f t="shared" ref="G8:G18" si="1">ROUND(D8*F8,2)</f>
        <v>0</v>
      </c>
      <c r="H8" s="6"/>
    </row>
    <row r="9" spans="1:8" ht="85.5" x14ac:dyDescent="0.25">
      <c r="A9" s="11">
        <v>4</v>
      </c>
      <c r="B9" s="12" t="s">
        <v>30</v>
      </c>
      <c r="C9" s="13" t="s">
        <v>26</v>
      </c>
      <c r="D9" s="11">
        <v>3000</v>
      </c>
      <c r="E9" s="17">
        <v>0</v>
      </c>
      <c r="F9" s="14">
        <f t="shared" si="0"/>
        <v>0</v>
      </c>
      <c r="G9" s="14">
        <f t="shared" si="1"/>
        <v>0</v>
      </c>
      <c r="H9" s="6"/>
    </row>
    <row r="10" spans="1:8" ht="85.5" x14ac:dyDescent="0.25">
      <c r="A10" s="11">
        <v>5</v>
      </c>
      <c r="B10" s="12" t="s">
        <v>31</v>
      </c>
      <c r="C10" s="13" t="s">
        <v>26</v>
      </c>
      <c r="D10" s="11">
        <v>43300</v>
      </c>
      <c r="E10" s="17">
        <v>0</v>
      </c>
      <c r="F10" s="14">
        <f t="shared" si="0"/>
        <v>0</v>
      </c>
      <c r="G10" s="14">
        <f t="shared" si="1"/>
        <v>0</v>
      </c>
      <c r="H10" s="6"/>
    </row>
    <row r="11" spans="1:8" ht="85.5" x14ac:dyDescent="0.25">
      <c r="A11" s="11">
        <v>6</v>
      </c>
      <c r="B11" s="12" t="s">
        <v>32</v>
      </c>
      <c r="C11" s="13" t="s">
        <v>26</v>
      </c>
      <c r="D11" s="11">
        <v>43300</v>
      </c>
      <c r="E11" s="17">
        <v>0</v>
      </c>
      <c r="F11" s="14">
        <f t="shared" si="0"/>
        <v>0</v>
      </c>
      <c r="G11" s="14">
        <f t="shared" si="1"/>
        <v>0</v>
      </c>
      <c r="H11" s="6"/>
    </row>
    <row r="12" spans="1:8" ht="58.5" x14ac:dyDescent="0.25">
      <c r="A12" s="11">
        <v>7</v>
      </c>
      <c r="B12" s="12" t="s">
        <v>33</v>
      </c>
      <c r="C12" s="13" t="s">
        <v>26</v>
      </c>
      <c r="D12" s="11">
        <v>2600</v>
      </c>
      <c r="E12" s="17">
        <v>0</v>
      </c>
      <c r="F12" s="14">
        <f t="shared" si="0"/>
        <v>0</v>
      </c>
      <c r="G12" s="14">
        <f t="shared" si="1"/>
        <v>0</v>
      </c>
      <c r="H12" s="6"/>
    </row>
    <row r="13" spans="1:8" ht="28.5" x14ac:dyDescent="0.25">
      <c r="A13" s="11">
        <v>8</v>
      </c>
      <c r="B13" s="12" t="s">
        <v>34</v>
      </c>
      <c r="C13" s="13" t="s">
        <v>26</v>
      </c>
      <c r="D13" s="11">
        <v>2200</v>
      </c>
      <c r="E13" s="17">
        <v>0</v>
      </c>
      <c r="F13" s="14">
        <f t="shared" si="0"/>
        <v>0</v>
      </c>
      <c r="G13" s="14">
        <f t="shared" si="1"/>
        <v>0</v>
      </c>
      <c r="H13" s="6"/>
    </row>
    <row r="14" spans="1:8" ht="28.5" x14ac:dyDescent="0.25">
      <c r="A14" s="11">
        <v>9</v>
      </c>
      <c r="B14" s="12" t="s">
        <v>35</v>
      </c>
      <c r="C14" s="13" t="s">
        <v>26</v>
      </c>
      <c r="D14" s="11">
        <v>430</v>
      </c>
      <c r="E14" s="17">
        <v>0</v>
      </c>
      <c r="F14" s="14">
        <f t="shared" si="0"/>
        <v>0</v>
      </c>
      <c r="G14" s="14">
        <f t="shared" si="1"/>
        <v>0</v>
      </c>
      <c r="H14" s="6"/>
    </row>
    <row r="15" spans="1:8" ht="199.5" x14ac:dyDescent="0.25">
      <c r="A15" s="11">
        <v>10</v>
      </c>
      <c r="B15" s="12" t="s">
        <v>36</v>
      </c>
      <c r="C15" s="13" t="s">
        <v>26</v>
      </c>
      <c r="D15" s="11">
        <v>46300</v>
      </c>
      <c r="E15" s="17">
        <v>0</v>
      </c>
      <c r="F15" s="14">
        <f t="shared" si="0"/>
        <v>0</v>
      </c>
      <c r="G15" s="14">
        <f t="shared" si="1"/>
        <v>0</v>
      </c>
      <c r="H15" s="6"/>
    </row>
    <row r="16" spans="1:8" ht="185.25" x14ac:dyDescent="0.25">
      <c r="A16" s="11">
        <v>11</v>
      </c>
      <c r="B16" s="12" t="s">
        <v>37</v>
      </c>
      <c r="C16" s="13" t="s">
        <v>26</v>
      </c>
      <c r="D16" s="11">
        <v>1000</v>
      </c>
      <c r="E16" s="17">
        <v>0</v>
      </c>
      <c r="F16" s="14">
        <f t="shared" si="0"/>
        <v>0</v>
      </c>
      <c r="G16" s="14">
        <f t="shared" si="1"/>
        <v>0</v>
      </c>
      <c r="H16" s="6"/>
    </row>
    <row r="17" spans="1:8" ht="28.5" x14ac:dyDescent="0.25">
      <c r="A17" s="11">
        <v>12</v>
      </c>
      <c r="B17" s="12" t="s">
        <v>38</v>
      </c>
      <c r="C17" s="13" t="s">
        <v>39</v>
      </c>
      <c r="D17" s="11">
        <v>100</v>
      </c>
      <c r="E17" s="17">
        <v>0</v>
      </c>
      <c r="F17" s="14">
        <f t="shared" si="0"/>
        <v>0</v>
      </c>
      <c r="G17" s="14">
        <f t="shared" si="1"/>
        <v>0</v>
      </c>
      <c r="H17" s="6"/>
    </row>
    <row r="18" spans="1:8" x14ac:dyDescent="0.25">
      <c r="A18" s="11">
        <v>13</v>
      </c>
      <c r="B18" s="12" t="s">
        <v>40</v>
      </c>
      <c r="C18" s="13" t="s">
        <v>41</v>
      </c>
      <c r="D18" s="11">
        <v>1</v>
      </c>
      <c r="E18" s="17">
        <v>0</v>
      </c>
      <c r="F18" s="14">
        <f t="shared" si="0"/>
        <v>0</v>
      </c>
      <c r="G18" s="14">
        <f t="shared" si="1"/>
        <v>0</v>
      </c>
      <c r="H18" s="6"/>
    </row>
    <row r="19" spans="1:8" ht="15" x14ac:dyDescent="0.25">
      <c r="A19" s="7"/>
      <c r="B19" s="8" t="s">
        <v>42</v>
      </c>
      <c r="C19" s="9"/>
      <c r="D19" s="7"/>
      <c r="E19" s="10"/>
      <c r="F19" s="10"/>
      <c r="G19" s="10"/>
      <c r="H19" s="6"/>
    </row>
    <row r="20" spans="1:8" ht="85.5" x14ac:dyDescent="0.25">
      <c r="A20" s="11">
        <v>14</v>
      </c>
      <c r="B20" s="12" t="s">
        <v>43</v>
      </c>
      <c r="C20" s="13" t="s">
        <v>26</v>
      </c>
      <c r="D20" s="11">
        <v>41500</v>
      </c>
      <c r="E20" s="17">
        <v>0</v>
      </c>
      <c r="F20" s="14">
        <f>IF(ISNUMBER(E20),IF(E20&gt;0,ROUND(E20,2),0),0)</f>
        <v>0</v>
      </c>
      <c r="G20" s="14">
        <f>ROUND(D20*F20,2)</f>
        <v>0</v>
      </c>
      <c r="H20" s="6"/>
    </row>
    <row r="21" spans="1:8" ht="114" x14ac:dyDescent="0.25">
      <c r="A21" s="11">
        <v>15</v>
      </c>
      <c r="B21" s="12" t="s">
        <v>44</v>
      </c>
      <c r="C21" s="13" t="s">
        <v>26</v>
      </c>
      <c r="D21" s="11">
        <v>41500</v>
      </c>
      <c r="E21" s="17">
        <v>0</v>
      </c>
      <c r="F21" s="14">
        <f>IF(ISNUMBER(E21),IF(E21&gt;0,ROUND(E21,2),0),0)</f>
        <v>0</v>
      </c>
      <c r="G21" s="14">
        <f>ROUND(D21*F21,2)</f>
        <v>0</v>
      </c>
      <c r="H21" s="6"/>
    </row>
    <row r="22" spans="1:8" ht="58.5" x14ac:dyDescent="0.25">
      <c r="A22" s="11">
        <v>16</v>
      </c>
      <c r="B22" s="12" t="s">
        <v>33</v>
      </c>
      <c r="C22" s="13" t="s">
        <v>26</v>
      </c>
      <c r="D22" s="11">
        <v>480</v>
      </c>
      <c r="E22" s="17">
        <v>0</v>
      </c>
      <c r="F22" s="14">
        <f>IF(ISNUMBER(E22),IF(E22&gt;0,ROUND(E22,2),0),0)</f>
        <v>0</v>
      </c>
      <c r="G22" s="14">
        <f>ROUND(D22*F22,2)</f>
        <v>0</v>
      </c>
      <c r="H22" s="6"/>
    </row>
    <row r="23" spans="1:8" ht="85.5" x14ac:dyDescent="0.25">
      <c r="A23" s="11">
        <v>17</v>
      </c>
      <c r="B23" s="12" t="s">
        <v>45</v>
      </c>
      <c r="C23" s="13" t="s">
        <v>26</v>
      </c>
      <c r="D23" s="11">
        <v>41500</v>
      </c>
      <c r="E23" s="17">
        <v>0</v>
      </c>
      <c r="F23" s="14">
        <f>IF(ISNUMBER(E23),IF(E23&gt;0,ROUND(E23,2),0),0)</f>
        <v>0</v>
      </c>
      <c r="G23" s="14">
        <f>ROUND(D23*F23,2)</f>
        <v>0</v>
      </c>
      <c r="H23" s="6"/>
    </row>
    <row r="24" spans="1:8" ht="15" x14ac:dyDescent="0.25">
      <c r="A24" s="18"/>
      <c r="B24" s="19"/>
      <c r="C24" s="20"/>
      <c r="D24" s="18"/>
      <c r="E24" s="23" t="s">
        <v>46</v>
      </c>
      <c r="F24" s="21"/>
      <c r="G24" s="22">
        <f>SUM(G$2:G23)</f>
        <v>0</v>
      </c>
      <c r="H24" s="16"/>
    </row>
  </sheetData>
  <sheetProtection algorithmName="SHA-512" hashValue="kcFrM2bfwnNUN+ZWYfNnqH2o4sQK/64osEEEbQ3lLsSnpdT7b0zasZbmu/+8HOESyKX5oii8ytTEB/4EsNfWug==" saltValue="Jv+EEPyYRELF5nKRzKqTwQ==" spinCount="100000" sheet="1" objects="1" scenarios="1"/>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20:E23 E8:E18 E5:E6" xr:uid="{5A25BE11-14D3-4ADD-9EA7-BA1C6070225C}">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R4PO01-6G/02&amp;C&amp;G&amp;R&amp;P/&amp;N</oddHeader>
    <oddFooter>&amp;LDatoteka: &amp;F
Objekt: RTP 400/220/110 kV Podlog / Sistem za regulacijo moči (SSSC) v RTP Podlog&amp;RId. oznaka: R4PO01-6G1003
Datum: december 2023</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vt:lpstr>
      <vt:lpstr>Jeklene konstrukcije</vt:lpstr>
      <vt:lpstr>'Jeklene konstrukcije'!Področje_tiskanja</vt:lpstr>
      <vt:lpstr>Rekapitulacija!Področje_tiskanja</vt:lpstr>
      <vt:lpstr>Uvod!Področje_tiskanja</vt:lpstr>
      <vt:lpstr>'Jeklene konstrukcije'!Tiskanje_naslovov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2024-05-13T08:16:34Z</dcterms:modified>
</cp:coreProperties>
</file>